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 tabRatio="714"/>
  </bookViews>
  <sheets>
    <sheet name="ССР" sheetId="2" r:id="rId1"/>
  </sheets>
  <definedNames>
    <definedName name="_xlnm.Print_Titles" localSheetId="0">ССР!$12:$16</definedName>
  </definedNames>
  <calcPr calcId="125725" fullCalcOnLoad="1"/>
</workbook>
</file>

<file path=xl/calcChain.xml><?xml version="1.0" encoding="utf-8"?>
<calcChain xmlns="http://schemas.openxmlformats.org/spreadsheetml/2006/main">
  <c r="I40" i="2"/>
  <c r="F40"/>
  <c r="G40"/>
  <c r="H40"/>
  <c r="E40"/>
  <c r="I36"/>
  <c r="H36"/>
  <c r="G36"/>
  <c r="F36"/>
  <c r="E36"/>
  <c r="F35"/>
  <c r="F38"/>
  <c r="F39"/>
  <c r="G35"/>
  <c r="H35"/>
  <c r="E35"/>
  <c r="I30"/>
  <c r="H48"/>
  <c r="I28"/>
  <c r="I29"/>
  <c r="I31"/>
  <c r="I32"/>
  <c r="I33"/>
  <c r="I34"/>
  <c r="I27"/>
  <c r="I22"/>
  <c r="I23"/>
  <c r="I24"/>
  <c r="H65"/>
  <c r="I65"/>
  <c r="H56"/>
  <c r="H57"/>
  <c r="I55"/>
  <c r="I54"/>
  <c r="H52"/>
  <c r="I51"/>
  <c r="I52"/>
  <c r="G48"/>
  <c r="I47"/>
  <c r="I46"/>
  <c r="I45"/>
  <c r="A44"/>
  <c r="A45"/>
  <c r="A46"/>
  <c r="A47"/>
  <c r="I42"/>
  <c r="I26"/>
  <c r="I25"/>
  <c r="I20"/>
  <c r="A20"/>
  <c r="A24"/>
  <c r="A25"/>
  <c r="A26"/>
  <c r="A32"/>
  <c r="A33"/>
  <c r="A34"/>
  <c r="I19"/>
  <c r="I56"/>
  <c r="H66"/>
  <c r="I66"/>
  <c r="I57"/>
  <c r="G49"/>
  <c r="G58"/>
  <c r="I35"/>
  <c r="H49"/>
  <c r="H58"/>
  <c r="F43"/>
  <c r="F48"/>
  <c r="F49"/>
  <c r="F58"/>
  <c r="F44"/>
  <c r="E38"/>
  <c r="I38"/>
  <c r="E39"/>
  <c r="I39"/>
  <c r="E43"/>
  <c r="E44"/>
  <c r="I44"/>
  <c r="E48"/>
  <c r="E49"/>
  <c r="E58"/>
  <c r="E61"/>
  <c r="E62"/>
  <c r="E63"/>
  <c r="I43"/>
  <c r="I48"/>
  <c r="I49"/>
  <c r="I58"/>
  <c r="E68"/>
  <c r="E69"/>
  <c r="E70"/>
  <c r="H61"/>
  <c r="H62"/>
  <c r="H67"/>
  <c r="I61"/>
  <c r="I62"/>
  <c r="F61"/>
  <c r="F62"/>
  <c r="F63"/>
  <c r="G61"/>
  <c r="G62"/>
  <c r="G64"/>
  <c r="F68"/>
  <c r="I63"/>
  <c r="H68"/>
  <c r="I67"/>
  <c r="I64"/>
  <c r="G68"/>
  <c r="G69"/>
  <c r="G70"/>
  <c r="H69"/>
  <c r="H70"/>
  <c r="F69"/>
  <c r="I69"/>
  <c r="I68"/>
  <c r="I70"/>
  <c r="F70"/>
</calcChain>
</file>

<file path=xl/sharedStrings.xml><?xml version="1.0" encoding="utf-8"?>
<sst xmlns="http://schemas.openxmlformats.org/spreadsheetml/2006/main" count="128" uniqueCount="126">
  <si>
    <t>№ пп</t>
  </si>
  <si>
    <t>монтажных работ</t>
  </si>
  <si>
    <t>прочих</t>
  </si>
  <si>
    <t>строительных работ</t>
  </si>
  <si>
    <t>Номера сметных расчетов и смет</t>
  </si>
  <si>
    <t>Наименование глав, объектов, работ и затрат</t>
  </si>
  <si>
    <t>Сметная стоимость, руб.</t>
  </si>
  <si>
    <t>Общая сметная стоимость, руб.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</si>
  <si>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</si>
  <si>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</si>
  <si>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</si>
  <si>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</si>
  <si>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ГСН-81-05-02-2001</t>
  </si>
  <si>
    <t>МДС 81-35.2004 Письмо ФАС и ЖКХ от 24.09.2004г. №ЮТ4734/06</t>
  </si>
  <si>
    <t>Итого по Главе 9</t>
  </si>
  <si>
    <t>Итого по Главам 1-9</t>
  </si>
  <si>
    <t>Итого по Главам 1-12</t>
  </si>
  <si>
    <t>Непредвиденные затраты</t>
  </si>
  <si>
    <t>Налог на добавленную стоимость 18%</t>
  </si>
  <si>
    <t>Всего в текущих ценах с НДС</t>
  </si>
  <si>
    <t>ГСН-81-05-01-2001 прил. 1 р.1 п. 1.2</t>
  </si>
  <si>
    <t>Средства на строительство временных зданий и сооружений 2,6%</t>
  </si>
  <si>
    <t>Затраты на снегоборьбу - 0,4%</t>
  </si>
  <si>
    <t>Расчёт ПОС А-137-04</t>
  </si>
  <si>
    <t>Затраты на перевозку работников строительно-монтажныхорганизаций автомобильным транспортом-0,2%</t>
  </si>
  <si>
    <t>По аналогии</t>
  </si>
  <si>
    <t>Затраты, связанные с перебазированием строительно-монтажных организаций с одной стройки на другую -1%</t>
  </si>
  <si>
    <t>Глава 10. Содержание дирекции (тех.надзор) строящегося предприятия</t>
  </si>
  <si>
    <t>Содержание дирекции (тех.надзор)</t>
  </si>
  <si>
    <t>Прил. К Постан. ГС РФ от 27.02.2003г. №17</t>
  </si>
  <si>
    <t>Итого по Главе10</t>
  </si>
  <si>
    <t>Глава 11. Проектные и изыскательские работы</t>
  </si>
  <si>
    <t>Договор</t>
  </si>
  <si>
    <t>Договора</t>
  </si>
  <si>
    <t>Проектные работы</t>
  </si>
  <si>
    <t>Изыскательские работы</t>
  </si>
  <si>
    <t>Письмо ГС РФ от 18.08.1997г. №18-44</t>
  </si>
  <si>
    <t>Средства на оплату работы за проведение экспертизы проекта - 0,8% (34 555,60+ 20 632,30)*0,08</t>
  </si>
  <si>
    <t>Итого по Главе 12</t>
  </si>
  <si>
    <t>МДС81-1.99</t>
  </si>
  <si>
    <t>Предприятие на Хиагдинском месторождении</t>
  </si>
  <si>
    <t>оборудования</t>
  </si>
  <si>
    <t>С-1</t>
  </si>
  <si>
    <t>Затраты, связанные с премированнием за ввод в действие постороенных объектов -1,93% (х)*1,03*0,0193</t>
  </si>
  <si>
    <t>С-2</t>
  </si>
  <si>
    <t>Землянные работы и фундаменты (взамен С-1, А-93-09)</t>
  </si>
  <si>
    <t>Монолитный поддон ПМ-1 под ёмкости (взамен С-2, А-93-09)</t>
  </si>
  <si>
    <t>С-6</t>
  </si>
  <si>
    <t>С-7</t>
  </si>
  <si>
    <t>С-8</t>
  </si>
  <si>
    <t>С-9</t>
  </si>
  <si>
    <t>Теплоизоляция и окраска технологических трубопроводов отделения получения готовой продукции</t>
  </si>
  <si>
    <t>Теплоизоляция технологических трубопроводов технологических ёмкостей с насосной.</t>
  </si>
  <si>
    <t>ОБ-1</t>
  </si>
  <si>
    <t>ОБ-2</t>
  </si>
  <si>
    <t>ОБ-3</t>
  </si>
  <si>
    <t>ОБ-4</t>
  </si>
  <si>
    <t>ОБ-5</t>
  </si>
  <si>
    <t>ОБ-6</t>
  </si>
  <si>
    <t>ОБ-7</t>
  </si>
  <si>
    <t>ОБ-8</t>
  </si>
  <si>
    <t>Приобретение и монтаж технологических ёмкостей с насосной.</t>
  </si>
  <si>
    <t>Приобретение и монтаж оборудования отделения готовой продукции</t>
  </si>
  <si>
    <t>Приобретение и монтаж оборудования цеховой лаборатории</t>
  </si>
  <si>
    <t>Приобретение и монтаж оборудования газоочистки</t>
  </si>
  <si>
    <t>Технологические трубопроводы горячей воды</t>
  </si>
  <si>
    <t>Технологические трубопроводы отделения готовой продукции</t>
  </si>
  <si>
    <t>Единовременная загрузка сорбента</t>
  </si>
  <si>
    <t>Резерв средств на непредвиденные работы и затраты  3%</t>
  </si>
  <si>
    <t>Итого в ценах 2001 года:</t>
  </si>
  <si>
    <t>К=3,13  - Проектные работы</t>
  </si>
  <si>
    <t>К=3,19  - Изыскательские работы</t>
  </si>
  <si>
    <t>Итого в текущих ценах без НДС:</t>
  </si>
  <si>
    <t>Коэффициенты перевода в текущие  цены к СМР на IV квартал 2010г. = 5,86</t>
  </si>
  <si>
    <t>СМР -</t>
  </si>
  <si>
    <t xml:space="preserve">                                                   на оборудование на  IV квартал 2010г. = 3,44 </t>
  </si>
  <si>
    <t>Оборудование -</t>
  </si>
  <si>
    <t xml:space="preserve">                                           к проектным работам на  IV квартал 2010г. =  3,13</t>
  </si>
  <si>
    <t>ВСЕГО:</t>
  </si>
  <si>
    <t xml:space="preserve">                                   к изыскательским работам на IV квартал 2010г. = 3,19</t>
  </si>
  <si>
    <t xml:space="preserve">                                                 к прочим затратам на IV квартал 2010г. = 5,14</t>
  </si>
  <si>
    <t>Проверил:   _________________________  Ю.С. Загидулин</t>
  </si>
  <si>
    <t>А-93-09 Главный корпус</t>
  </si>
  <si>
    <t>Глава 2. Основные объекты производства.</t>
  </si>
  <si>
    <t>Всего:</t>
  </si>
  <si>
    <t>Затраты, связанные с осуществлением работ вахтовым методом-8%</t>
  </si>
  <si>
    <t>Архивный номер</t>
  </si>
  <si>
    <t>Главный корпус  ОС-1(А-382-10)</t>
  </si>
  <si>
    <t xml:space="preserve">Теплоизоляция и окраска технологических трубопроводов горячей воды </t>
  </si>
  <si>
    <t>Теплоизоляция и окраска технологических трубопроводов отделения сорбции и регенерации</t>
  </si>
  <si>
    <t>Приобретение и монтаж оборудования отделения сорбции и регенерации</t>
  </si>
  <si>
    <t>А-334-10 стр. 12</t>
  </si>
  <si>
    <t>А-178-09 стр. 122</t>
  </si>
  <si>
    <t>А-178-09 стр. 126</t>
  </si>
  <si>
    <t>А-178-09 стр. 130</t>
  </si>
  <si>
    <t>А-178-09 стр. 134</t>
  </si>
  <si>
    <t>А-178-09 стр. 137</t>
  </si>
  <si>
    <t>А-178-09 стр. 148</t>
  </si>
  <si>
    <t>А-178-09 стр. 164</t>
  </si>
  <si>
    <t>А-178-09 стр. 187</t>
  </si>
  <si>
    <t>А-178-09 стр. 193</t>
  </si>
  <si>
    <t>А-178-09 стр. 201</t>
  </si>
  <si>
    <t>А-178-09 стр. 217</t>
  </si>
  <si>
    <t>Удорожание работ, производимых в зимнее время 4% c k 1,05 на ветер. 4%*1,05=4,2%</t>
  </si>
  <si>
    <t>Итого: по главе 2</t>
  </si>
  <si>
    <t>Оборудование отделения сорбции и регенерации (изменения к смете ОБ-2, А 178-09)</t>
  </si>
  <si>
    <t xml:space="preserve">К=6,3 - СМР </t>
  </si>
  <si>
    <t>К=3,64  - оборудование</t>
  </si>
  <si>
    <t>Временный порядок ценообразования ОАО "Хиагда" от 2011г</t>
  </si>
  <si>
    <t>Итого Непредвиденные затраты 3%</t>
  </si>
  <si>
    <t>Информационный бюллетень "Индексы цен в строительстве" по Республике Бурятия  IV квартал 2011 года.  Письмо Минрегионразвития РФ №28203-КК/08 от 26.07.2010г.</t>
  </si>
  <si>
    <t>А-178-09 стр. 171</t>
  </si>
  <si>
    <t>СОГЛАСОВАНО:</t>
  </si>
  <si>
    <t>УТВЕРЖДАЮ:</t>
  </si>
  <si>
    <t xml:space="preserve">Заместитель генерального директора </t>
  </si>
  <si>
    <t>Генеральный директор ОАО "Хиагда"</t>
  </si>
  <si>
    <t>по капитальному строительству ОАО "Хиагда"</t>
  </si>
  <si>
    <t>___________________________ В.Г. Коломиец</t>
  </si>
  <si>
    <t>____________________ Е.И. Гонтарь</t>
  </si>
  <si>
    <t>(наименование стройки)</t>
  </si>
  <si>
    <t>СВОДНЫЙ СМЕТНЫЙ РАСЧЕТ СТОИМОСТИ СТРОИТЕЛЬСТВА</t>
  </si>
  <si>
    <t>тыс. руб.</t>
  </si>
  <si>
    <t>Составил:   _________________________  Уцина О.М.</t>
  </si>
  <si>
    <t xml:space="preserve">Главного корпуса площадки основного производства Хиагдинского предприятия (незавершенное строительство). ЭТАП – монтаж технологического оборудования </t>
  </si>
  <si>
    <t>"____" __________________ 2012 год</t>
  </si>
  <si>
    <t>"_____" ___________________________ 2012 год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</si>
</sst>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6"/>
      <name val="Times New Roman"/>
      <family val="1"/>
      <charset val="204"/>
    </font>
    <font>
      <sz val="7"/>
      <name val="Times New Roman"/>
      <family val="1"/>
      <charset val="204"/>
    </font>
    <font>
      <sz val="7.5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0" fillId="0" borderId="0" xfId="0" applyFill="1"/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4" fontId="2" fillId="0" borderId="0" xfId="0" applyNumberFormat="1" applyFont="1" applyFill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top"/>
    </xf>
    <xf numFmtId="4" fontId="1" fillId="0" borderId="1" xfId="0" applyNumberFormat="1" applyFont="1" applyFill="1" applyBorder="1" applyAlignment="1">
      <alignment horizontal="right" vertical="top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distributed" wrapText="1"/>
    </xf>
    <xf numFmtId="0" fontId="2" fillId="0" borderId="1" xfId="0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right" vertical="top"/>
    </xf>
    <xf numFmtId="4" fontId="1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center" vertical="distributed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/>
    </xf>
    <xf numFmtId="4" fontId="1" fillId="0" borderId="1" xfId="0" applyNumberFormat="1" applyFont="1" applyFill="1" applyBorder="1" applyAlignment="1">
      <alignment horizontal="right" vertical="distributed" wrapText="1"/>
    </xf>
    <xf numFmtId="4" fontId="0" fillId="0" borderId="1" xfId="0" applyNumberForma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distributed"/>
    </xf>
    <xf numFmtId="4" fontId="1" fillId="0" borderId="1" xfId="0" applyNumberFormat="1" applyFont="1" applyFill="1" applyBorder="1" applyAlignment="1">
      <alignment horizontal="right" vertical="center" wrapText="1"/>
    </xf>
    <xf numFmtId="49" fontId="8" fillId="0" borderId="12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top" wrapText="1"/>
    </xf>
    <xf numFmtId="4" fontId="9" fillId="0" borderId="1" xfId="0" applyNumberFormat="1" applyFont="1" applyFill="1" applyBorder="1" applyAlignment="1">
      <alignment horizontal="right" vertical="center" wrapText="1"/>
    </xf>
    <xf numFmtId="49" fontId="8" fillId="0" borderId="13" xfId="0" applyNumberFormat="1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7" fillId="0" borderId="6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distributed" wrapText="1"/>
    </xf>
    <xf numFmtId="4" fontId="10" fillId="0" borderId="0" xfId="0" applyNumberFormat="1" applyFont="1" applyFill="1" applyBorder="1" applyAlignment="1">
      <alignment horizontal="right" vertical="center" wrapText="1"/>
    </xf>
    <xf numFmtId="4" fontId="10" fillId="0" borderId="2" xfId="0" applyNumberFormat="1" applyFont="1" applyFill="1" applyBorder="1" applyAlignment="1">
      <alignment horizontal="right" vertical="center" wrapText="1"/>
    </xf>
    <xf numFmtId="4" fontId="10" fillId="0" borderId="3" xfId="0" applyNumberFormat="1" applyFont="1" applyFill="1" applyBorder="1" applyAlignment="1">
      <alignment vertical="center" wrapText="1"/>
    </xf>
    <xf numFmtId="4" fontId="10" fillId="0" borderId="4" xfId="0" applyNumberFormat="1" applyFont="1" applyFill="1" applyBorder="1" applyAlignment="1">
      <alignment horizontal="right" vertical="center" wrapText="1"/>
    </xf>
    <xf numFmtId="4" fontId="10" fillId="0" borderId="5" xfId="0" applyNumberFormat="1" applyFont="1" applyFill="1" applyBorder="1" applyAlignment="1">
      <alignment horizontal="right" vertical="center" wrapText="1"/>
    </xf>
    <xf numFmtId="4" fontId="10" fillId="0" borderId="7" xfId="0" applyNumberFormat="1" applyFont="1" applyFill="1" applyBorder="1" applyAlignment="1">
      <alignment horizontal="right" vertical="center" wrapText="1"/>
    </xf>
    <xf numFmtId="4" fontId="10" fillId="0" borderId="8" xfId="0" applyNumberFormat="1" applyFont="1" applyFill="1" applyBorder="1" applyAlignment="1">
      <alignment horizontal="right" vertical="center" wrapText="1"/>
    </xf>
    <xf numFmtId="4" fontId="2" fillId="0" borderId="0" xfId="0" applyNumberFormat="1" applyFont="1" applyFill="1" applyAlignment="1">
      <alignment horizontal="right" vertical="top"/>
    </xf>
    <xf numFmtId="0" fontId="1" fillId="0" borderId="0" xfId="0" applyFont="1" applyFill="1" applyBorder="1" applyAlignment="1">
      <alignment horizontal="left" vertical="top" wrapText="1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distributed"/>
    </xf>
    <xf numFmtId="0" fontId="12" fillId="0" borderId="0" xfId="0" applyFont="1" applyAlignment="1">
      <alignment horizontal="left" vertical="top"/>
    </xf>
    <xf numFmtId="0" fontId="12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49" fontId="2" fillId="0" borderId="12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49" fontId="8" fillId="0" borderId="12" xfId="0" applyNumberFormat="1" applyFont="1" applyFill="1" applyBorder="1" applyAlignment="1">
      <alignment horizontal="left" vertical="center" wrapText="1"/>
    </xf>
    <xf numFmtId="49" fontId="8" fillId="0" borderId="13" xfId="0" applyNumberFormat="1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distributed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I81"/>
  <sheetViews>
    <sheetView showGridLines="0" tabSelected="1" topLeftCell="A2" zoomScaleNormal="100" workbookViewId="0">
      <selection activeCell="C78" sqref="C78"/>
    </sheetView>
  </sheetViews>
  <sheetFormatPr defaultRowHeight="12.75"/>
  <cols>
    <col min="1" max="1" width="4.140625" style="9" customWidth="1"/>
    <col min="2" max="2" width="19.28515625" style="6" customWidth="1"/>
    <col min="3" max="3" width="22" style="6" customWidth="1"/>
    <col min="4" max="4" width="51.140625" style="7" customWidth="1"/>
    <col min="5" max="6" width="11" style="8" customWidth="1"/>
    <col min="7" max="8" width="11.28515625" style="8" customWidth="1"/>
    <col min="9" max="9" width="14.140625" style="49" customWidth="1"/>
    <col min="10" max="16384" width="9.140625" style="5"/>
  </cols>
  <sheetData>
    <row r="1" spans="1:9" customFormat="1" ht="14.25" customHeight="1">
      <c r="A1" s="58" t="s">
        <v>112</v>
      </c>
      <c r="B1" s="58"/>
      <c r="C1" s="2"/>
      <c r="D1" s="1"/>
      <c r="E1" s="1"/>
      <c r="F1" s="59" t="s">
        <v>113</v>
      </c>
      <c r="G1" s="59"/>
      <c r="H1" s="59"/>
      <c r="I1" s="59"/>
    </row>
    <row r="2" spans="1:9" customFormat="1" ht="15">
      <c r="A2" s="60" t="s">
        <v>114</v>
      </c>
      <c r="B2" s="60"/>
      <c r="C2" s="60"/>
      <c r="D2" s="1"/>
      <c r="E2" s="1"/>
      <c r="F2" s="61" t="s">
        <v>115</v>
      </c>
      <c r="G2" s="61"/>
      <c r="H2" s="61"/>
      <c r="I2" s="61"/>
    </row>
    <row r="3" spans="1:9" customFormat="1" ht="15">
      <c r="A3" s="60" t="s">
        <v>116</v>
      </c>
      <c r="B3" s="60"/>
      <c r="C3" s="60"/>
      <c r="D3" s="1"/>
      <c r="E3" s="1"/>
      <c r="F3" s="51"/>
      <c r="G3" s="51"/>
      <c r="H3" s="51"/>
    </row>
    <row r="4" spans="1:9" customFormat="1" ht="15">
      <c r="A4" s="60" t="s">
        <v>117</v>
      </c>
      <c r="B4" s="60"/>
      <c r="C4" s="60"/>
      <c r="D4" s="1"/>
      <c r="E4" s="1"/>
      <c r="F4" s="55" t="s">
        <v>118</v>
      </c>
      <c r="G4" s="55"/>
      <c r="H4" s="55"/>
      <c r="I4" s="55"/>
    </row>
    <row r="5" spans="1:9" customFormat="1" ht="15">
      <c r="A5" s="54" t="s">
        <v>125</v>
      </c>
      <c r="B5" s="54"/>
      <c r="C5" s="54"/>
      <c r="D5" s="1"/>
      <c r="E5" s="1"/>
      <c r="F5" s="55" t="s">
        <v>124</v>
      </c>
      <c r="G5" s="55"/>
      <c r="H5" s="55"/>
      <c r="I5" s="55"/>
    </row>
    <row r="6" spans="1:9" customFormat="1" ht="16.5" customHeight="1">
      <c r="A6" s="52" t="s">
        <v>40</v>
      </c>
      <c r="B6" s="52"/>
      <c r="C6" s="52"/>
      <c r="D6" s="52"/>
      <c r="E6" s="52"/>
      <c r="F6" s="52"/>
      <c r="G6" s="52"/>
      <c r="H6" s="52"/>
      <c r="I6" s="52"/>
    </row>
    <row r="7" spans="1:9" customFormat="1" ht="12.75" customHeight="1">
      <c r="A7" s="53" t="s">
        <v>119</v>
      </c>
      <c r="B7" s="53"/>
      <c r="C7" s="53"/>
      <c r="D7" s="53"/>
      <c r="E7" s="53"/>
      <c r="F7" s="53"/>
      <c r="G7" s="53"/>
      <c r="H7" s="53"/>
      <c r="I7" s="53"/>
    </row>
    <row r="8" spans="1:9" customFormat="1" ht="12.75" customHeight="1">
      <c r="A8" s="56" t="s">
        <v>120</v>
      </c>
      <c r="B8" s="56"/>
      <c r="C8" s="56"/>
      <c r="D8" s="56"/>
      <c r="E8" s="56"/>
      <c r="F8" s="56"/>
      <c r="G8" s="56"/>
      <c r="H8" s="56"/>
      <c r="I8" s="56"/>
    </row>
    <row r="9" spans="1:9" ht="16.5" customHeight="1">
      <c r="A9" s="57" t="s">
        <v>123</v>
      </c>
      <c r="B9" s="57"/>
      <c r="C9" s="57"/>
      <c r="D9" s="57"/>
      <c r="E9" s="57"/>
      <c r="F9" s="57"/>
      <c r="G9" s="57"/>
      <c r="H9" s="57"/>
      <c r="I9" s="57"/>
    </row>
    <row r="10" spans="1:9" ht="16.5" customHeight="1">
      <c r="A10" s="57"/>
      <c r="B10" s="57"/>
      <c r="C10" s="57"/>
      <c r="D10" s="57"/>
      <c r="E10" s="57"/>
      <c r="F10" s="57"/>
      <c r="G10" s="57"/>
      <c r="H10" s="57"/>
      <c r="I10" s="57"/>
    </row>
    <row r="11" spans="1:9" ht="16.5">
      <c r="A11" s="10"/>
      <c r="B11" s="10"/>
      <c r="C11" s="10"/>
      <c r="D11" s="10"/>
      <c r="E11" s="10"/>
      <c r="F11" s="10"/>
      <c r="G11" s="10"/>
      <c r="H11" s="10"/>
      <c r="I11" s="11" t="s">
        <v>121</v>
      </c>
    </row>
    <row r="12" spans="1:9" ht="12.75" customHeight="1">
      <c r="A12" s="62" t="s">
        <v>0</v>
      </c>
      <c r="B12" s="75" t="s">
        <v>4</v>
      </c>
      <c r="C12" s="70" t="s">
        <v>86</v>
      </c>
      <c r="D12" s="62" t="s">
        <v>5</v>
      </c>
      <c r="E12" s="63" t="s">
        <v>6</v>
      </c>
      <c r="F12" s="63"/>
      <c r="G12" s="63"/>
      <c r="H12" s="63"/>
      <c r="I12" s="64" t="s">
        <v>7</v>
      </c>
    </row>
    <row r="13" spans="1:9">
      <c r="A13" s="62"/>
      <c r="B13" s="75"/>
      <c r="C13" s="71"/>
      <c r="D13" s="62"/>
      <c r="E13" s="62" t="s">
        <v>3</v>
      </c>
      <c r="F13" s="62" t="s">
        <v>1</v>
      </c>
      <c r="G13" s="62" t="s">
        <v>41</v>
      </c>
      <c r="H13" s="62" t="s">
        <v>2</v>
      </c>
      <c r="I13" s="64"/>
    </row>
    <row r="14" spans="1:9">
      <c r="A14" s="62"/>
      <c r="B14" s="75"/>
      <c r="C14" s="71"/>
      <c r="D14" s="62"/>
      <c r="E14" s="62"/>
      <c r="F14" s="62"/>
      <c r="G14" s="62"/>
      <c r="H14" s="62"/>
      <c r="I14" s="64"/>
    </row>
    <row r="15" spans="1:9">
      <c r="A15" s="62"/>
      <c r="B15" s="75"/>
      <c r="C15" s="72"/>
      <c r="D15" s="62"/>
      <c r="E15" s="62"/>
      <c r="F15" s="62"/>
      <c r="G15" s="62"/>
      <c r="H15" s="62"/>
      <c r="I15" s="64"/>
    </row>
    <row r="16" spans="1:9">
      <c r="A16" s="13">
        <v>1</v>
      </c>
      <c r="B16" s="14">
        <v>2</v>
      </c>
      <c r="C16" s="14"/>
      <c r="D16" s="13">
        <v>3</v>
      </c>
      <c r="E16" s="13">
        <v>6</v>
      </c>
      <c r="F16" s="13">
        <v>7</v>
      </c>
      <c r="G16" s="13">
        <v>8</v>
      </c>
      <c r="H16" s="13">
        <v>9</v>
      </c>
      <c r="I16" s="14">
        <v>10</v>
      </c>
    </row>
    <row r="17" spans="1:9">
      <c r="A17" s="65" t="s">
        <v>83</v>
      </c>
      <c r="B17" s="66"/>
      <c r="C17" s="66"/>
      <c r="D17" s="66"/>
      <c r="E17" s="66"/>
      <c r="F17" s="66"/>
      <c r="G17" s="66"/>
      <c r="H17" s="66"/>
      <c r="I17" s="66"/>
    </row>
    <row r="18" spans="1:9" ht="12.75" hidden="1" customHeight="1">
      <c r="A18" s="15"/>
      <c r="B18" s="67" t="s">
        <v>82</v>
      </c>
      <c r="C18" s="68"/>
      <c r="D18" s="68"/>
      <c r="E18" s="68"/>
      <c r="F18" s="68"/>
      <c r="G18" s="68"/>
      <c r="H18" s="68"/>
      <c r="I18" s="69"/>
    </row>
    <row r="19" spans="1:9" ht="12.75" hidden="1" customHeight="1">
      <c r="A19" s="12">
        <v>1</v>
      </c>
      <c r="B19" s="16" t="s">
        <v>42</v>
      </c>
      <c r="C19" s="16"/>
      <c r="D19" s="16" t="s">
        <v>45</v>
      </c>
      <c r="E19" s="19"/>
      <c r="F19" s="19"/>
      <c r="G19" s="19"/>
      <c r="H19" s="19"/>
      <c r="I19" s="20">
        <f>E19+F19+G19+H19</f>
        <v>0</v>
      </c>
    </row>
    <row r="20" spans="1:9" ht="12.75" hidden="1" customHeight="1">
      <c r="A20" s="12">
        <f>A19+1</f>
        <v>2</v>
      </c>
      <c r="B20" s="16" t="s">
        <v>44</v>
      </c>
      <c r="C20" s="16"/>
      <c r="D20" s="16" t="s">
        <v>46</v>
      </c>
      <c r="E20" s="19"/>
      <c r="F20" s="19"/>
      <c r="G20" s="19"/>
      <c r="H20" s="19"/>
      <c r="I20" s="20">
        <f>E20+F20+G20+H20</f>
        <v>0</v>
      </c>
    </row>
    <row r="21" spans="1:9">
      <c r="A21" s="15"/>
      <c r="B21" s="67" t="s">
        <v>87</v>
      </c>
      <c r="C21" s="68"/>
      <c r="D21" s="68"/>
      <c r="E21" s="68"/>
      <c r="F21" s="68"/>
      <c r="G21" s="68"/>
      <c r="H21" s="68"/>
      <c r="I21" s="69"/>
    </row>
    <row r="22" spans="1:9" ht="25.5">
      <c r="A22" s="12">
        <v>1</v>
      </c>
      <c r="B22" s="16" t="s">
        <v>47</v>
      </c>
      <c r="C22" s="16" t="s">
        <v>92</v>
      </c>
      <c r="D22" s="16" t="s">
        <v>88</v>
      </c>
      <c r="E22" s="19">
        <v>41.192</v>
      </c>
      <c r="F22" s="19"/>
      <c r="G22" s="19"/>
      <c r="H22" s="19"/>
      <c r="I22" s="20">
        <f t="shared" ref="I22:I34" si="0">E22+F22+G22+H22</f>
        <v>41.192</v>
      </c>
    </row>
    <row r="23" spans="1:9" ht="25.5">
      <c r="A23" s="12">
        <v>2</v>
      </c>
      <c r="B23" s="16" t="s">
        <v>48</v>
      </c>
      <c r="C23" s="16" t="s">
        <v>93</v>
      </c>
      <c r="D23" s="16" t="s">
        <v>89</v>
      </c>
      <c r="E23" s="19">
        <v>126.905</v>
      </c>
      <c r="F23" s="19"/>
      <c r="G23" s="19"/>
      <c r="H23" s="19"/>
      <c r="I23" s="20">
        <f t="shared" si="0"/>
        <v>126.905</v>
      </c>
    </row>
    <row r="24" spans="1:9" ht="25.5">
      <c r="A24" s="12">
        <f t="shared" ref="A24:A34" si="1">A23+1</f>
        <v>3</v>
      </c>
      <c r="B24" s="16" t="s">
        <v>49</v>
      </c>
      <c r="C24" s="16" t="s">
        <v>94</v>
      </c>
      <c r="D24" s="16" t="s">
        <v>51</v>
      </c>
      <c r="E24" s="19">
        <v>260.548</v>
      </c>
      <c r="F24" s="19"/>
      <c r="G24" s="19"/>
      <c r="H24" s="19"/>
      <c r="I24" s="20">
        <f t="shared" si="0"/>
        <v>260.548</v>
      </c>
    </row>
    <row r="25" spans="1:9" ht="25.5">
      <c r="A25" s="12">
        <f t="shared" si="1"/>
        <v>4</v>
      </c>
      <c r="B25" s="16" t="s">
        <v>50</v>
      </c>
      <c r="C25" s="16" t="s">
        <v>95</v>
      </c>
      <c r="D25" s="16" t="s">
        <v>52</v>
      </c>
      <c r="E25" s="19">
        <v>481.358</v>
      </c>
      <c r="F25" s="19"/>
      <c r="G25" s="19"/>
      <c r="H25" s="19"/>
      <c r="I25" s="20">
        <f t="shared" si="0"/>
        <v>481.358</v>
      </c>
    </row>
    <row r="26" spans="1:9" ht="25.5">
      <c r="A26" s="12">
        <f t="shared" si="1"/>
        <v>5</v>
      </c>
      <c r="B26" s="16" t="s">
        <v>53</v>
      </c>
      <c r="C26" s="16" t="s">
        <v>96</v>
      </c>
      <c r="D26" s="16" t="s">
        <v>61</v>
      </c>
      <c r="E26" s="19"/>
      <c r="F26" s="19">
        <v>2.7919999999999998</v>
      </c>
      <c r="G26" s="19">
        <v>28.19</v>
      </c>
      <c r="H26" s="19"/>
      <c r="I26" s="20">
        <f t="shared" si="0"/>
        <v>30.981999999999999</v>
      </c>
    </row>
    <row r="27" spans="1:9" ht="25.5">
      <c r="A27" s="12">
        <v>6</v>
      </c>
      <c r="B27" s="16" t="s">
        <v>54</v>
      </c>
      <c r="C27" s="16" t="s">
        <v>97</v>
      </c>
      <c r="D27" s="16" t="s">
        <v>90</v>
      </c>
      <c r="E27" s="19">
        <v>25.527000000000001</v>
      </c>
      <c r="F27" s="19">
        <v>6323.6210000000001</v>
      </c>
      <c r="G27" s="19">
        <v>634.88099999999997</v>
      </c>
      <c r="H27" s="19"/>
      <c r="I27" s="20">
        <f t="shared" si="0"/>
        <v>6984.0290000000005</v>
      </c>
    </row>
    <row r="28" spans="1:9" ht="33" customHeight="1">
      <c r="A28" s="12">
        <v>7</v>
      </c>
      <c r="B28" s="16" t="s">
        <v>54</v>
      </c>
      <c r="C28" s="16" t="s">
        <v>91</v>
      </c>
      <c r="D28" s="16" t="s">
        <v>105</v>
      </c>
      <c r="E28" s="19">
        <v>10.834</v>
      </c>
      <c r="F28" s="19">
        <v>-294.30599999999998</v>
      </c>
      <c r="G28" s="19">
        <v>299.49</v>
      </c>
      <c r="H28" s="19"/>
      <c r="I28" s="20">
        <f t="shared" si="0"/>
        <v>16.018000000000029</v>
      </c>
    </row>
    <row r="29" spans="1:9" ht="25.5">
      <c r="A29" s="12">
        <v>8</v>
      </c>
      <c r="B29" s="16" t="s">
        <v>55</v>
      </c>
      <c r="C29" s="16" t="s">
        <v>98</v>
      </c>
      <c r="D29" s="16" t="s">
        <v>62</v>
      </c>
      <c r="E29" s="19"/>
      <c r="F29" s="19">
        <v>35.470999999999997</v>
      </c>
      <c r="G29" s="19">
        <v>517.14</v>
      </c>
      <c r="H29" s="19"/>
      <c r="I29" s="20">
        <f t="shared" si="0"/>
        <v>552.61099999999999</v>
      </c>
    </row>
    <row r="30" spans="1:9" ht="25.5">
      <c r="A30" s="12">
        <v>9</v>
      </c>
      <c r="B30" s="16" t="s">
        <v>56</v>
      </c>
      <c r="C30" s="16" t="s">
        <v>111</v>
      </c>
      <c r="D30" s="16" t="s">
        <v>63</v>
      </c>
      <c r="E30" s="19"/>
      <c r="F30" s="19">
        <v>2.504</v>
      </c>
      <c r="G30" s="19">
        <v>2023.4849999999999</v>
      </c>
      <c r="H30" s="19"/>
      <c r="I30" s="20">
        <f t="shared" si="0"/>
        <v>2025.9889999999998</v>
      </c>
    </row>
    <row r="31" spans="1:9" ht="24" customHeight="1">
      <c r="A31" s="12">
        <v>10</v>
      </c>
      <c r="B31" s="16" t="s">
        <v>57</v>
      </c>
      <c r="C31" s="16" t="s">
        <v>99</v>
      </c>
      <c r="D31" s="16" t="s">
        <v>64</v>
      </c>
      <c r="E31" s="19">
        <v>2.2639999999999998</v>
      </c>
      <c r="F31" s="19">
        <v>70.777000000000001</v>
      </c>
      <c r="G31" s="19">
        <v>39.69</v>
      </c>
      <c r="H31" s="19"/>
      <c r="I31" s="20">
        <f t="shared" si="0"/>
        <v>112.73099999999999</v>
      </c>
    </row>
    <row r="32" spans="1:9" ht="24" customHeight="1">
      <c r="A32" s="12">
        <f t="shared" si="1"/>
        <v>11</v>
      </c>
      <c r="B32" s="16" t="s">
        <v>58</v>
      </c>
      <c r="C32" s="16" t="s">
        <v>100</v>
      </c>
      <c r="D32" s="16" t="s">
        <v>65</v>
      </c>
      <c r="E32" s="19">
        <v>0.92700000000000005</v>
      </c>
      <c r="F32" s="19">
        <v>95.174999999999997</v>
      </c>
      <c r="G32" s="19">
        <v>28.25</v>
      </c>
      <c r="H32" s="19"/>
      <c r="I32" s="20">
        <f t="shared" si="0"/>
        <v>124.352</v>
      </c>
    </row>
    <row r="33" spans="1:9" ht="24" customHeight="1">
      <c r="A33" s="12">
        <f t="shared" si="1"/>
        <v>12</v>
      </c>
      <c r="B33" s="16" t="s">
        <v>59</v>
      </c>
      <c r="C33" s="16" t="s">
        <v>101</v>
      </c>
      <c r="D33" s="16" t="s">
        <v>66</v>
      </c>
      <c r="E33" s="19">
        <v>7.49</v>
      </c>
      <c r="F33" s="19">
        <v>780.98699999999997</v>
      </c>
      <c r="G33" s="19">
        <v>153.26</v>
      </c>
      <c r="H33" s="19"/>
      <c r="I33" s="20">
        <f t="shared" si="0"/>
        <v>941.73699999999997</v>
      </c>
    </row>
    <row r="34" spans="1:9" ht="24" customHeight="1">
      <c r="A34" s="12">
        <f t="shared" si="1"/>
        <v>13</v>
      </c>
      <c r="B34" s="16" t="s">
        <v>60</v>
      </c>
      <c r="C34" s="16" t="s">
        <v>102</v>
      </c>
      <c r="D34" s="21" t="s">
        <v>67</v>
      </c>
      <c r="E34" s="22"/>
      <c r="F34" s="22">
        <v>63.116</v>
      </c>
      <c r="G34" s="22"/>
      <c r="H34" s="22"/>
      <c r="I34" s="20">
        <f t="shared" si="0"/>
        <v>63.116</v>
      </c>
    </row>
    <row r="35" spans="1:9" ht="13.5" customHeight="1">
      <c r="A35" s="13"/>
      <c r="B35" s="17"/>
      <c r="C35" s="17"/>
      <c r="D35" s="15" t="s">
        <v>104</v>
      </c>
      <c r="E35" s="24">
        <f>E22+E23+E24+E25+E26+E27+E28+E29+E30+E31+E32+E33+E34</f>
        <v>957.04499999999996</v>
      </c>
      <c r="F35" s="24">
        <f>F22+F23+F24+F25+F26+F27+F28+F29+F30+F31+F32+F33+F34</f>
        <v>7080.1370000000006</v>
      </c>
      <c r="G35" s="24">
        <f>G22+G23+G24+G25+G26+G27+G28+G29+G30+G31+G32+G33+G34</f>
        <v>3724.3859999999995</v>
      </c>
      <c r="H35" s="24">
        <f>H22+H23+H24+H25+H26+H27+H28+H29+H30+H31+H32+H33+H34</f>
        <v>0</v>
      </c>
      <c r="I35" s="24">
        <f>E35+F35+G35+H35</f>
        <v>11761.567999999999</v>
      </c>
    </row>
    <row r="36" spans="1:9">
      <c r="A36" s="13"/>
      <c r="B36" s="17"/>
      <c r="C36" s="17"/>
      <c r="D36" s="15" t="s">
        <v>84</v>
      </c>
      <c r="E36" s="24">
        <f>E35</f>
        <v>957.04499999999996</v>
      </c>
      <c r="F36" s="24">
        <f>F35</f>
        <v>7080.1370000000006</v>
      </c>
      <c r="G36" s="24">
        <f>G35</f>
        <v>3724.3859999999995</v>
      </c>
      <c r="H36" s="24">
        <f>H35</f>
        <v>0</v>
      </c>
      <c r="I36" s="24">
        <f>E36+F36+G36+H36</f>
        <v>11761.567999999999</v>
      </c>
    </row>
    <row r="37" spans="1:9">
      <c r="A37" s="65" t="s">
        <v>8</v>
      </c>
      <c r="B37" s="66"/>
      <c r="C37" s="66"/>
      <c r="D37" s="66"/>
      <c r="E37" s="66"/>
      <c r="F37" s="66"/>
      <c r="G37" s="66"/>
      <c r="H37" s="66"/>
      <c r="I37" s="66"/>
    </row>
    <row r="38" spans="1:9" ht="25.5" customHeight="1">
      <c r="A38" s="25">
        <v>14</v>
      </c>
      <c r="B38" s="26" t="s">
        <v>20</v>
      </c>
      <c r="C38" s="26"/>
      <c r="D38" s="3" t="s">
        <v>21</v>
      </c>
      <c r="E38" s="19">
        <f>E36*2.6%</f>
        <v>24.88317</v>
      </c>
      <c r="F38" s="19">
        <f>F36*2.6%</f>
        <v>184.08356200000003</v>
      </c>
      <c r="G38" s="22"/>
      <c r="H38" s="22"/>
      <c r="I38" s="19">
        <f>E38+F38+G38+H38</f>
        <v>208.96673200000004</v>
      </c>
    </row>
    <row r="39" spans="1:9">
      <c r="A39" s="27"/>
      <c r="B39" s="17"/>
      <c r="C39" s="17"/>
      <c r="D39" s="15" t="s">
        <v>9</v>
      </c>
      <c r="E39" s="24">
        <f>E38</f>
        <v>24.88317</v>
      </c>
      <c r="F39" s="24">
        <f>F38</f>
        <v>184.08356200000003</v>
      </c>
      <c r="G39" s="18"/>
      <c r="H39" s="18"/>
      <c r="I39" s="28">
        <f>E39+F39+G39+H39</f>
        <v>208.96673200000004</v>
      </c>
    </row>
    <row r="40" spans="1:9">
      <c r="A40" s="27"/>
      <c r="B40" s="17"/>
      <c r="C40" s="17"/>
      <c r="D40" s="15" t="s">
        <v>10</v>
      </c>
      <c r="E40" s="24">
        <f>E36+E39</f>
        <v>981.92816999999991</v>
      </c>
      <c r="F40" s="24">
        <f>F36+F39</f>
        <v>7264.2205620000004</v>
      </c>
      <c r="G40" s="24">
        <f>G36+G39</f>
        <v>3724.3859999999995</v>
      </c>
      <c r="H40" s="24">
        <f>H36+H39</f>
        <v>0</v>
      </c>
      <c r="I40" s="24">
        <f>E40+F40+G40+H40</f>
        <v>11970.534732</v>
      </c>
    </row>
    <row r="41" spans="1:9" ht="12.75" customHeight="1">
      <c r="A41" s="65" t="s">
        <v>11</v>
      </c>
      <c r="B41" s="66"/>
      <c r="C41" s="66"/>
      <c r="D41" s="66"/>
      <c r="E41" s="66"/>
      <c r="F41" s="66"/>
      <c r="G41" s="66"/>
      <c r="H41" s="66"/>
      <c r="I41" s="66"/>
    </row>
    <row r="42" spans="1:9" ht="15" hidden="1" customHeight="1">
      <c r="A42" s="12">
        <v>42</v>
      </c>
      <c r="B42" s="26" t="s">
        <v>12</v>
      </c>
      <c r="C42" s="26"/>
      <c r="D42" s="3" t="s">
        <v>22</v>
      </c>
      <c r="E42" s="4"/>
      <c r="F42" s="4"/>
      <c r="G42" s="29"/>
      <c r="H42" s="29"/>
      <c r="I42" s="4">
        <f t="shared" ref="I42:I47" si="2">E42+F42+G42+H42</f>
        <v>0</v>
      </c>
    </row>
    <row r="43" spans="1:9" ht="28.5" customHeight="1">
      <c r="A43" s="12">
        <v>15</v>
      </c>
      <c r="B43" s="26" t="s">
        <v>12</v>
      </c>
      <c r="C43" s="26"/>
      <c r="D43" s="3" t="s">
        <v>103</v>
      </c>
      <c r="E43" s="4">
        <f>E40*4.2%</f>
        <v>41.240983139999997</v>
      </c>
      <c r="F43" s="4">
        <f>F40*4.2%</f>
        <v>305.09726360400003</v>
      </c>
      <c r="G43" s="23"/>
      <c r="H43" s="23"/>
      <c r="I43" s="4">
        <f>E43+F43+G43+H43</f>
        <v>346.338246744</v>
      </c>
    </row>
    <row r="44" spans="1:9" ht="41.25" customHeight="1">
      <c r="A44" s="12">
        <f>A43+1</f>
        <v>16</v>
      </c>
      <c r="B44" s="30" t="s">
        <v>108</v>
      </c>
      <c r="C44" s="30"/>
      <c r="D44" s="3" t="s">
        <v>85</v>
      </c>
      <c r="E44" s="4">
        <f>E40*8%</f>
        <v>78.554253599999996</v>
      </c>
      <c r="F44" s="4">
        <f>F40*8%</f>
        <v>581.1376449600001</v>
      </c>
      <c r="G44" s="23"/>
      <c r="H44" s="23"/>
      <c r="I44" s="4">
        <f>E44+F44+G44+H44</f>
        <v>659.69189856000014</v>
      </c>
    </row>
    <row r="45" spans="1:9" ht="29.25" hidden="1" customHeight="1">
      <c r="A45" s="12">
        <f>A44+1</f>
        <v>17</v>
      </c>
      <c r="B45" s="30" t="s">
        <v>23</v>
      </c>
      <c r="C45" s="30"/>
      <c r="D45" s="3" t="s">
        <v>24</v>
      </c>
      <c r="E45" s="4"/>
      <c r="F45" s="4"/>
      <c r="G45" s="23"/>
      <c r="H45" s="23"/>
      <c r="I45" s="4">
        <f t="shared" si="2"/>
        <v>0</v>
      </c>
    </row>
    <row r="46" spans="1:9" ht="27" hidden="1" customHeight="1">
      <c r="A46" s="12">
        <f>A45+1</f>
        <v>18</v>
      </c>
      <c r="B46" s="26" t="s">
        <v>25</v>
      </c>
      <c r="C46" s="26"/>
      <c r="D46" s="3" t="s">
        <v>26</v>
      </c>
      <c r="E46" s="4"/>
      <c r="F46" s="4"/>
      <c r="G46" s="23"/>
      <c r="H46" s="23"/>
      <c r="I46" s="4">
        <f t="shared" si="2"/>
        <v>0</v>
      </c>
    </row>
    <row r="47" spans="1:9" ht="49.5" hidden="1" customHeight="1">
      <c r="A47" s="12">
        <f>A46+1</f>
        <v>19</v>
      </c>
      <c r="B47" s="26" t="s">
        <v>13</v>
      </c>
      <c r="C47" s="26"/>
      <c r="D47" s="3" t="s">
        <v>43</v>
      </c>
      <c r="E47" s="23"/>
      <c r="F47" s="23"/>
      <c r="G47" s="23"/>
      <c r="H47" s="23"/>
      <c r="I47" s="4">
        <f t="shared" si="2"/>
        <v>0</v>
      </c>
    </row>
    <row r="48" spans="1:9">
      <c r="A48" s="27"/>
      <c r="B48" s="17"/>
      <c r="C48" s="17"/>
      <c r="D48" s="15" t="s">
        <v>14</v>
      </c>
      <c r="E48" s="24">
        <f>SUM(E42:E47)</f>
        <v>119.79523673999999</v>
      </c>
      <c r="F48" s="24">
        <f>SUM(F42:F47)</f>
        <v>886.23490856400008</v>
      </c>
      <c r="G48" s="24">
        <f>SUM(G42:G47)</f>
        <v>0</v>
      </c>
      <c r="H48" s="24">
        <f>SUM(H42:H47)</f>
        <v>0</v>
      </c>
      <c r="I48" s="24">
        <f>SUM(I42:I47)</f>
        <v>1006.0301453040001</v>
      </c>
    </row>
    <row r="49" spans="1:9">
      <c r="A49" s="27"/>
      <c r="B49" s="17"/>
      <c r="C49" s="17"/>
      <c r="D49" s="15" t="s">
        <v>15</v>
      </c>
      <c r="E49" s="24">
        <f>E40+E48</f>
        <v>1101.72340674</v>
      </c>
      <c r="F49" s="24">
        <f>F40+F48</f>
        <v>8150.4554705640003</v>
      </c>
      <c r="G49" s="24">
        <f>G40+G48</f>
        <v>3724.3859999999995</v>
      </c>
      <c r="H49" s="24">
        <f>H40+H48</f>
        <v>0</v>
      </c>
      <c r="I49" s="24">
        <f>I40+I48</f>
        <v>12976.564877304001</v>
      </c>
    </row>
    <row r="50" spans="1:9" ht="12.75" customHeight="1">
      <c r="A50" s="65" t="s">
        <v>27</v>
      </c>
      <c r="B50" s="66"/>
      <c r="C50" s="66"/>
      <c r="D50" s="66"/>
      <c r="E50" s="66"/>
      <c r="F50" s="66"/>
      <c r="G50" s="66"/>
      <c r="H50" s="66"/>
      <c r="I50" s="66"/>
    </row>
    <row r="51" spans="1:9" ht="24.75" hidden="1" customHeight="1">
      <c r="A51" s="27">
        <v>48</v>
      </c>
      <c r="B51" s="26" t="s">
        <v>29</v>
      </c>
      <c r="C51" s="26"/>
      <c r="D51" s="31" t="s">
        <v>28</v>
      </c>
      <c r="E51" s="24"/>
      <c r="F51" s="24"/>
      <c r="G51" s="24"/>
      <c r="H51" s="4"/>
      <c r="I51" s="4">
        <f>H51</f>
        <v>0</v>
      </c>
    </row>
    <row r="52" spans="1:9">
      <c r="A52" s="27"/>
      <c r="B52" s="17"/>
      <c r="C52" s="17"/>
      <c r="D52" s="15" t="s">
        <v>30</v>
      </c>
      <c r="E52" s="24"/>
      <c r="F52" s="24"/>
      <c r="G52" s="24"/>
      <c r="H52" s="24">
        <f>H51</f>
        <v>0</v>
      </c>
      <c r="I52" s="24">
        <f>I51</f>
        <v>0</v>
      </c>
    </row>
    <row r="53" spans="1:9" ht="12.75" customHeight="1">
      <c r="A53" s="65" t="s">
        <v>31</v>
      </c>
      <c r="B53" s="66"/>
      <c r="C53" s="66"/>
      <c r="D53" s="66"/>
      <c r="E53" s="66"/>
      <c r="F53" s="66"/>
      <c r="G53" s="66"/>
      <c r="H53" s="66"/>
      <c r="I53" s="66"/>
    </row>
    <row r="54" spans="1:9" hidden="1">
      <c r="A54" s="12">
        <v>49</v>
      </c>
      <c r="B54" s="3" t="s">
        <v>32</v>
      </c>
      <c r="C54" s="3"/>
      <c r="D54" s="3" t="s">
        <v>34</v>
      </c>
      <c r="E54" s="4"/>
      <c r="F54" s="4"/>
      <c r="G54" s="4"/>
      <c r="H54" s="4"/>
      <c r="I54" s="4">
        <f>H54</f>
        <v>0</v>
      </c>
    </row>
    <row r="55" spans="1:9" hidden="1">
      <c r="A55" s="12">
        <v>50</v>
      </c>
      <c r="B55" s="3" t="s">
        <v>33</v>
      </c>
      <c r="C55" s="3"/>
      <c r="D55" s="3" t="s">
        <v>35</v>
      </c>
      <c r="E55" s="4"/>
      <c r="F55" s="4"/>
      <c r="G55" s="4"/>
      <c r="H55" s="4"/>
      <c r="I55" s="4">
        <f>H55</f>
        <v>0</v>
      </c>
    </row>
    <row r="56" spans="1:9" ht="24.75" hidden="1" customHeight="1">
      <c r="A56" s="12">
        <v>51</v>
      </c>
      <c r="B56" s="3" t="s">
        <v>36</v>
      </c>
      <c r="C56" s="3"/>
      <c r="D56" s="3" t="s">
        <v>37</v>
      </c>
      <c r="E56" s="4"/>
      <c r="F56" s="4"/>
      <c r="G56" s="4"/>
      <c r="H56" s="4">
        <f>(H54+H55)*0.8%</f>
        <v>0</v>
      </c>
      <c r="I56" s="4">
        <f>H56</f>
        <v>0</v>
      </c>
    </row>
    <row r="57" spans="1:9">
      <c r="A57" s="13"/>
      <c r="B57" s="17"/>
      <c r="C57" s="17"/>
      <c r="D57" s="15" t="s">
        <v>38</v>
      </c>
      <c r="E57" s="24"/>
      <c r="F57" s="24"/>
      <c r="G57" s="24"/>
      <c r="H57" s="24">
        <f>H54+H55+H56</f>
        <v>0</v>
      </c>
      <c r="I57" s="24">
        <f>I54+I55+I56</f>
        <v>0</v>
      </c>
    </row>
    <row r="58" spans="1:9">
      <c r="A58" s="13"/>
      <c r="B58" s="17"/>
      <c r="C58" s="17"/>
      <c r="D58" s="15" t="s">
        <v>16</v>
      </c>
      <c r="E58" s="24">
        <f>E49+E57</f>
        <v>1101.72340674</v>
      </c>
      <c r="F58" s="24">
        <f>F49+F57</f>
        <v>8150.4554705640003</v>
      </c>
      <c r="G58" s="24">
        <f>G49+G57</f>
        <v>3724.3859999999995</v>
      </c>
      <c r="H58" s="24">
        <f>H49+H57</f>
        <v>0</v>
      </c>
      <c r="I58" s="24">
        <f>I49+I57</f>
        <v>12976.564877304001</v>
      </c>
    </row>
    <row r="59" spans="1:9" ht="12.75" hidden="1" customHeight="1">
      <c r="A59" s="65" t="s">
        <v>17</v>
      </c>
      <c r="B59" s="66"/>
      <c r="C59" s="66"/>
      <c r="D59" s="66"/>
      <c r="E59" s="66"/>
      <c r="F59" s="66"/>
      <c r="G59" s="66"/>
      <c r="H59" s="66"/>
      <c r="I59" s="66"/>
    </row>
    <row r="60" spans="1:9" hidden="1">
      <c r="A60" s="25">
        <v>52</v>
      </c>
      <c r="B60" s="26" t="s">
        <v>39</v>
      </c>
      <c r="C60" s="26"/>
      <c r="D60" s="3" t="s">
        <v>68</v>
      </c>
      <c r="E60" s="4"/>
      <c r="F60" s="4"/>
      <c r="G60" s="4"/>
      <c r="H60" s="4"/>
      <c r="I60" s="4"/>
    </row>
    <row r="61" spans="1:9">
      <c r="A61" s="32"/>
      <c r="B61" s="17"/>
      <c r="C61" s="17"/>
      <c r="D61" s="15" t="s">
        <v>109</v>
      </c>
      <c r="E61" s="24">
        <f>E58*0.03</f>
        <v>33.051702202199998</v>
      </c>
      <c r="F61" s="24">
        <f>F58*0.03</f>
        <v>244.51366411692001</v>
      </c>
      <c r="G61" s="24">
        <f>G58*0.03</f>
        <v>111.73157999999998</v>
      </c>
      <c r="H61" s="24">
        <f>H58*0.03</f>
        <v>0</v>
      </c>
      <c r="I61" s="24">
        <f>I58*0.03</f>
        <v>389.29694631912002</v>
      </c>
    </row>
    <row r="62" spans="1:9">
      <c r="A62" s="27"/>
      <c r="B62" s="17"/>
      <c r="C62" s="17"/>
      <c r="D62" s="15" t="s">
        <v>69</v>
      </c>
      <c r="E62" s="33">
        <f>E58+E61</f>
        <v>1134.7751089421999</v>
      </c>
      <c r="F62" s="33">
        <f>F58+F61</f>
        <v>8394.9691346809195</v>
      </c>
      <c r="G62" s="33">
        <f>G58+G61</f>
        <v>3836.1175799999996</v>
      </c>
      <c r="H62" s="33">
        <f>H58+H61</f>
        <v>0</v>
      </c>
      <c r="I62" s="33">
        <f>I58+I61</f>
        <v>13365.861823623121</v>
      </c>
    </row>
    <row r="63" spans="1:9" ht="12.75" customHeight="1">
      <c r="A63" s="77">
        <v>17</v>
      </c>
      <c r="B63" s="80" t="s">
        <v>110</v>
      </c>
      <c r="C63" s="34"/>
      <c r="D63" s="35" t="s">
        <v>106</v>
      </c>
      <c r="E63" s="36">
        <f>E62*6.3</f>
        <v>7149.0831863358599</v>
      </c>
      <c r="F63" s="36">
        <f>F62*6.3</f>
        <v>52888.305548489792</v>
      </c>
      <c r="G63" s="36"/>
      <c r="H63" s="36"/>
      <c r="I63" s="36">
        <f>E63+F63+G63+H63</f>
        <v>60037.388734825654</v>
      </c>
    </row>
    <row r="64" spans="1:9" ht="12.75" customHeight="1">
      <c r="A64" s="78"/>
      <c r="B64" s="81"/>
      <c r="C64" s="37"/>
      <c r="D64" s="35" t="s">
        <v>107</v>
      </c>
      <c r="E64" s="36"/>
      <c r="F64" s="36"/>
      <c r="G64" s="36">
        <f>G62*3.64</f>
        <v>13963.467991199999</v>
      </c>
      <c r="H64" s="36"/>
      <c r="I64" s="36">
        <f>E64+F64+G64+H64</f>
        <v>13963.467991199999</v>
      </c>
    </row>
    <row r="65" spans="1:9" ht="12.75" hidden="1" customHeight="1">
      <c r="A65" s="78"/>
      <c r="B65" s="81"/>
      <c r="C65" s="37"/>
      <c r="D65" s="35" t="s">
        <v>70</v>
      </c>
      <c r="E65" s="36"/>
      <c r="F65" s="36"/>
      <c r="G65" s="36"/>
      <c r="H65" s="36">
        <f>H55*3.13</f>
        <v>0</v>
      </c>
      <c r="I65" s="36">
        <f>SUM(D65:H65)</f>
        <v>0</v>
      </c>
    </row>
    <row r="66" spans="1:9" ht="12.75" hidden="1" customHeight="1">
      <c r="A66" s="78"/>
      <c r="B66" s="81"/>
      <c r="C66" s="37"/>
      <c r="D66" s="35" t="s">
        <v>71</v>
      </c>
      <c r="E66" s="36"/>
      <c r="F66" s="36"/>
      <c r="G66" s="36"/>
      <c r="H66" s="36">
        <f>H56*3.19</f>
        <v>0</v>
      </c>
      <c r="I66" s="36">
        <f>SUM(D66:H66)</f>
        <v>0</v>
      </c>
    </row>
    <row r="67" spans="1:9" ht="16.5" customHeight="1">
      <c r="A67" s="79"/>
      <c r="B67" s="82"/>
      <c r="C67" s="38"/>
      <c r="D67" s="35"/>
      <c r="E67" s="36"/>
      <c r="F67" s="36"/>
      <c r="G67" s="36"/>
      <c r="H67" s="36">
        <f>H62*5.78</f>
        <v>0</v>
      </c>
      <c r="I67" s="36">
        <f>SUM(D67:H67)</f>
        <v>0</v>
      </c>
    </row>
    <row r="68" spans="1:9" ht="12.75" customHeight="1">
      <c r="A68" s="27"/>
      <c r="B68" s="39"/>
      <c r="C68" s="39"/>
      <c r="D68" s="15" t="s">
        <v>72</v>
      </c>
      <c r="E68" s="33">
        <f>SUM(E63:E67)</f>
        <v>7149.0831863358599</v>
      </c>
      <c r="F68" s="33">
        <f>SUM(F63:F67)</f>
        <v>52888.305548489792</v>
      </c>
      <c r="G68" s="33">
        <f>SUM(G63:G67)</f>
        <v>13963.467991199999</v>
      </c>
      <c r="H68" s="33">
        <f>SUM(H63:H67)</f>
        <v>0</v>
      </c>
      <c r="I68" s="33">
        <f>SUM(I63:I67)</f>
        <v>74000.856726025653</v>
      </c>
    </row>
    <row r="69" spans="1:9" ht="19.5" customHeight="1">
      <c r="A69" s="32">
        <v>18</v>
      </c>
      <c r="B69" s="40"/>
      <c r="C69" s="40"/>
      <c r="D69" s="41" t="s">
        <v>18</v>
      </c>
      <c r="E69" s="19">
        <f>E68*18%</f>
        <v>1286.8349735404547</v>
      </c>
      <c r="F69" s="19">
        <f>F68*18%</f>
        <v>9519.894998728163</v>
      </c>
      <c r="G69" s="19">
        <f>G68*18%</f>
        <v>2513.4242384159998</v>
      </c>
      <c r="H69" s="19">
        <f>H68*18%</f>
        <v>0</v>
      </c>
      <c r="I69" s="33">
        <f>SUM(D69:H69)</f>
        <v>13320.154210684617</v>
      </c>
    </row>
    <row r="70" spans="1:9">
      <c r="A70" s="27"/>
      <c r="B70" s="17"/>
      <c r="C70" s="17"/>
      <c r="D70" s="15" t="s">
        <v>19</v>
      </c>
      <c r="E70" s="33">
        <f>E68+E69</f>
        <v>8435.9181598763153</v>
      </c>
      <c r="F70" s="33">
        <f>F68+F69</f>
        <v>62408.200547217959</v>
      </c>
      <c r="G70" s="33">
        <f>G68+G69</f>
        <v>16476.892229615998</v>
      </c>
      <c r="H70" s="33">
        <f>H68+H69</f>
        <v>0</v>
      </c>
      <c r="I70" s="33">
        <f>I68+I69</f>
        <v>87321.01093671027</v>
      </c>
    </row>
    <row r="71" spans="1:9">
      <c r="G71" s="42"/>
      <c r="H71" s="42"/>
      <c r="I71" s="42"/>
    </row>
    <row r="72" spans="1:9" hidden="1">
      <c r="D72" s="83" t="s">
        <v>73</v>
      </c>
      <c r="E72" s="83"/>
      <c r="F72" s="83"/>
      <c r="G72" s="43" t="s">
        <v>74</v>
      </c>
      <c r="H72" s="44"/>
      <c r="I72" s="73"/>
    </row>
    <row r="73" spans="1:9" ht="24" hidden="1">
      <c r="D73" s="74" t="s">
        <v>75</v>
      </c>
      <c r="E73" s="74"/>
      <c r="F73" s="74"/>
      <c r="G73" s="45" t="s">
        <v>76</v>
      </c>
      <c r="H73" s="46"/>
      <c r="I73" s="73"/>
    </row>
    <row r="74" spans="1:9" hidden="1">
      <c r="D74" s="74" t="s">
        <v>77</v>
      </c>
      <c r="E74" s="74"/>
      <c r="F74" s="74"/>
      <c r="G74" s="47" t="s">
        <v>78</v>
      </c>
      <c r="H74" s="48"/>
      <c r="I74" s="42"/>
    </row>
    <row r="75" spans="1:9" ht="12.75" hidden="1" customHeight="1">
      <c r="D75" s="74" t="s">
        <v>79</v>
      </c>
      <c r="E75" s="74"/>
      <c r="F75" s="74"/>
    </row>
    <row r="76" spans="1:9" ht="12.75" hidden="1" customHeight="1">
      <c r="D76" s="74" t="s">
        <v>80</v>
      </c>
      <c r="E76" s="74"/>
      <c r="F76" s="74"/>
    </row>
    <row r="77" spans="1:9">
      <c r="D77" s="50"/>
      <c r="E77" s="42"/>
      <c r="F77" s="42"/>
    </row>
    <row r="79" spans="1:9">
      <c r="A79" s="5"/>
      <c r="B79" s="5"/>
      <c r="C79" s="5"/>
      <c r="D79" s="7" t="s">
        <v>122</v>
      </c>
      <c r="G79" s="5"/>
      <c r="H79" s="5"/>
      <c r="I79" s="5"/>
    </row>
    <row r="81" spans="1:9">
      <c r="A81" s="5"/>
      <c r="B81" s="5"/>
      <c r="C81" s="5"/>
      <c r="D81" s="76" t="s">
        <v>81</v>
      </c>
      <c r="E81" s="76"/>
      <c r="F81" s="76"/>
      <c r="G81" s="5"/>
      <c r="H81" s="5"/>
      <c r="I81" s="5"/>
    </row>
  </sheetData>
  <mergeCells count="40">
    <mergeCell ref="D81:F81"/>
    <mergeCell ref="A50:I50"/>
    <mergeCell ref="A53:I53"/>
    <mergeCell ref="A59:I59"/>
    <mergeCell ref="A63:A67"/>
    <mergeCell ref="B63:B67"/>
    <mergeCell ref="D72:F72"/>
    <mergeCell ref="D74:F74"/>
    <mergeCell ref="D75:F75"/>
    <mergeCell ref="D76:F76"/>
    <mergeCell ref="A17:I17"/>
    <mergeCell ref="B18:I18"/>
    <mergeCell ref="B21:I21"/>
    <mergeCell ref="C12:C15"/>
    <mergeCell ref="I72:I73"/>
    <mergeCell ref="D73:F73"/>
    <mergeCell ref="A37:I37"/>
    <mergeCell ref="A41:I41"/>
    <mergeCell ref="A12:A15"/>
    <mergeCell ref="B12:B15"/>
    <mergeCell ref="D12:D15"/>
    <mergeCell ref="E12:H12"/>
    <mergeCell ref="I12:I15"/>
    <mergeCell ref="E13:E15"/>
    <mergeCell ref="F13:F15"/>
    <mergeCell ref="G13:G15"/>
    <mergeCell ref="H13:H15"/>
    <mergeCell ref="A1:B1"/>
    <mergeCell ref="F1:I1"/>
    <mergeCell ref="A2:C2"/>
    <mergeCell ref="F2:I2"/>
    <mergeCell ref="A3:C3"/>
    <mergeCell ref="A4:C4"/>
    <mergeCell ref="F4:I4"/>
    <mergeCell ref="A6:I6"/>
    <mergeCell ref="A7:I7"/>
    <mergeCell ref="A5:C5"/>
    <mergeCell ref="F5:I5"/>
    <mergeCell ref="A8:I8"/>
    <mergeCell ref="A9:I10"/>
  </mergeCells>
  <pageMargins left="0.31496062992125984" right="0.19685039370078741" top="0.35433070866141736" bottom="0.31496062992125984" header="0.23622047244094491" footer="0.23622047244094491"/>
  <pageSetup paperSize="9" scale="93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</vt:lpstr>
      <vt:lpstr>ССР!Заголовки_для_печати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starchikova.e.s</cp:lastModifiedBy>
  <cp:lastPrinted>2012-01-17T00:40:09Z</cp:lastPrinted>
  <dcterms:created xsi:type="dcterms:W3CDTF">2002-03-25T05:35:56Z</dcterms:created>
  <dcterms:modified xsi:type="dcterms:W3CDTF">2012-01-30T06:58:36Z</dcterms:modified>
</cp:coreProperties>
</file>